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znetsovaNA\Desktop\Новая папка (3)\Матвеева\приложение для закупки\"/>
    </mc:Choice>
  </mc:AlternateContent>
  <bookViews>
    <workbookView xWindow="360" yWindow="15" windowWidth="20955" windowHeight="9720"/>
  </bookViews>
  <sheets>
    <sheet name="ОПЗ" sheetId="1" r:id="rId1"/>
  </sheets>
  <calcPr calcId="162913"/>
</workbook>
</file>

<file path=xl/calcChain.xml><?xml version="1.0" encoding="utf-8"?>
<calcChain xmlns="http://schemas.openxmlformats.org/spreadsheetml/2006/main">
  <c r="T7" i="1" l="1"/>
  <c r="P7" i="1"/>
  <c r="N7" i="1"/>
  <c r="L7" i="1"/>
  <c r="T6" i="1"/>
  <c r="R6" i="1"/>
  <c r="R7" i="1" s="1"/>
  <c r="P6" i="1"/>
  <c r="N6" i="1"/>
  <c r="L6" i="1"/>
  <c r="J6" i="1"/>
  <c r="J7" i="1" s="1"/>
  <c r="H7" i="1" s="1"/>
  <c r="F7" i="1" s="1"/>
  <c r="H6" i="1"/>
  <c r="F6" i="1" s="1"/>
  <c r="E6" i="1"/>
  <c r="H5" i="1"/>
  <c r="G5" i="1"/>
  <c r="G6" i="1" s="1"/>
  <c r="E5" i="1"/>
</calcChain>
</file>

<file path=xl/sharedStrings.xml><?xml version="1.0" encoding="utf-8"?>
<sst xmlns="http://schemas.openxmlformats.org/spreadsheetml/2006/main" count="34" uniqueCount="22">
  <si>
    <t>Приложение №1</t>
  </si>
  <si>
    <t xml:space="preserve">Сравнительная таблица (матрица)  на выполнение работ по инвентаризации ИЗАВ и выбросов загрязняющих веществ (ЗВ), разработке и согласованию проекта нормативов допустимых выбросов (НДВ) загрязняющих веществ в атмосферный воздух  от объектов НВОС  АО «Россети Сибирь Тываэнерго»
</t>
  </si>
  <si>
    <t>№ п/п</t>
  </si>
  <si>
    <t>Наименование услуги</t>
  </si>
  <si>
    <t>Ед. изм.</t>
  </si>
  <si>
    <t>Кол-во ед.изм.</t>
  </si>
  <si>
    <t xml:space="preserve">Цена за ед., руб. без НДС          </t>
  </si>
  <si>
    <t xml:space="preserve">Цена за ед., руб. в т.ч НДС          </t>
  </si>
  <si>
    <t>Стоимость услуги,  руб. без НДС</t>
  </si>
  <si>
    <t>Стоимость услуги,  руб.  в т.ч НДС</t>
  </si>
  <si>
    <t xml:space="preserve">Услуга на выполнение работ по инвентаризации ИЗАВ и выбросов загрязняющих веществ (ЗВ), разработке и согласованию проекта нормативов допустимых выбросов (НДВ) загрязняющих веществ в атмосферный воздух  от объектов НВОС  АО «Россети Сибирь Тываэнерго»: Республика Тыва г. Кызыл, ул. Колхозная ,2 ;г. Сарыг-Сеп,ул. Мира, 6А ; г. Ак-Довурак, ул.Монгуша Марата,  23; с. Бай-Хаак, ул. Оюна Дамчая, 71А. </t>
  </si>
  <si>
    <t>у.е.</t>
  </si>
  <si>
    <t>Итого:</t>
  </si>
  <si>
    <t>в том числе НДС</t>
  </si>
  <si>
    <t>Согласование от АО "Россети Сибирь Тываэнерго":</t>
  </si>
  <si>
    <t>Руководитель ЦФО:начальник СПБиПК )</t>
  </si>
  <si>
    <t>В.В.Жмак</t>
  </si>
  <si>
    <t>подпись</t>
  </si>
  <si>
    <t>дата</t>
  </si>
  <si>
    <t>Источник 1</t>
  </si>
  <si>
    <t>источник 2</t>
  </si>
  <si>
    <t>Источник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</si>
</sst>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_₽;[Red]#,##0.00\ _₽"/>
    <numFmt numFmtId="165" formatCode="#,##0.00_р_."/>
  </numFmts>
  <fonts count="9" x14ac:knownFonts="1">
    <font>
      <sz val="11"/>
      <color theme="1"/>
      <name val="Calibri"/>
      <scheme val="minor"/>
    </font>
    <font>
      <sz val="14"/>
      <name val="Times New Roman"/>
    </font>
    <font>
      <sz val="11"/>
      <name val="Times New Roman"/>
    </font>
    <font>
      <sz val="16"/>
      <name val="Times New Roman"/>
    </font>
    <font>
      <sz val="12"/>
      <name val="Times New Roman"/>
    </font>
    <font>
      <sz val="10"/>
      <name val="Times New Roman"/>
    </font>
    <font>
      <sz val="12"/>
      <color theme="1"/>
      <name val="Times New Roman"/>
    </font>
    <font>
      <i/>
      <sz val="12"/>
      <name val="Times New Roman"/>
    </font>
    <font>
      <sz val="1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49" fontId="1" fillId="0" borderId="0" xfId="0" applyNumberFormat="1" applyFont="1"/>
    <xf numFmtId="1" fontId="1" fillId="0" borderId="0" xfId="0" applyNumberFormat="1" applyFont="1"/>
    <xf numFmtId="0" fontId="1" fillId="2" borderId="0" xfId="0" applyFont="1" applyFill="1"/>
    <xf numFmtId="0" fontId="2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2" fontId="4" fillId="2" borderId="14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2" fontId="4" fillId="2" borderId="15" xfId="0" applyNumberFormat="1" applyFont="1" applyFill="1" applyBorder="1" applyAlignment="1">
      <alignment horizontal="center" vertical="center" wrapText="1"/>
    </xf>
    <xf numFmtId="2" fontId="4" fillId="2" borderId="16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Border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165" fontId="5" fillId="0" borderId="18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19" xfId="0" applyNumberFormat="1" applyFont="1" applyBorder="1" applyAlignment="1">
      <alignment horizontal="center" vertical="center" wrapText="1"/>
    </xf>
    <xf numFmtId="165" fontId="5" fillId="0" borderId="20" xfId="0" applyNumberFormat="1" applyFont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0" fontId="6" fillId="0" borderId="0" xfId="0" applyFont="1"/>
    <xf numFmtId="165" fontId="5" fillId="0" borderId="8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0" fontId="6" fillId="0" borderId="21" xfId="0" applyFont="1" applyBorder="1"/>
    <xf numFmtId="0" fontId="6" fillId="0" borderId="2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0" fontId="0" fillId="0" borderId="7" xfId="0" applyBorder="1" applyAlignment="1">
      <alignment horizontal="right" vertical="center"/>
    </xf>
    <xf numFmtId="0" fontId="2" fillId="0" borderId="7" xfId="0" applyFont="1" applyBorder="1" applyAlignment="1">
      <alignment horizontal="right" vertical="center" wrapText="1"/>
    </xf>
    <xf numFmtId="0" fontId="8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2" fillId="0" borderId="10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20"/>
  <sheetViews>
    <sheetView tabSelected="1" zoomScale="71" workbookViewId="0">
      <selection activeCell="M15" sqref="M15"/>
    </sheetView>
  </sheetViews>
  <sheetFormatPr defaultRowHeight="18.75" customHeight="1" x14ac:dyDescent="0.3"/>
  <cols>
    <col min="1" max="1" width="9.42578125" style="1" customWidth="1"/>
    <col min="2" max="2" width="39" style="2" customWidth="1"/>
    <col min="3" max="3" width="10" style="1" customWidth="1"/>
    <col min="4" max="4" width="8.28515625" style="3" customWidth="1"/>
    <col min="5" max="5" width="16.5703125" style="1" customWidth="1"/>
    <col min="6" max="6" width="17.7109375" style="1" customWidth="1"/>
    <col min="7" max="7" width="19.7109375" style="4" customWidth="1"/>
    <col min="8" max="8" width="22.42578125" style="4" customWidth="1"/>
    <col min="9" max="9" width="19.28515625" style="4" customWidth="1"/>
    <col min="10" max="10" width="22.140625" style="4" customWidth="1"/>
    <col min="11" max="11" width="19.140625" style="1" customWidth="1"/>
    <col min="12" max="12" width="20" style="1" customWidth="1"/>
    <col min="13" max="13" width="19.140625" style="1" customWidth="1"/>
    <col min="14" max="14" width="20.28515625" style="1" customWidth="1"/>
    <col min="15" max="15" width="18.85546875" style="1" customWidth="1"/>
    <col min="16" max="16" width="18.42578125" style="1" customWidth="1"/>
    <col min="17" max="20" width="18.28515625" style="1" customWidth="1"/>
    <col min="21" max="257" width="9.140625" style="1" customWidth="1"/>
  </cols>
  <sheetData>
    <row r="1" spans="1:20" ht="18.75" customHeight="1" x14ac:dyDescent="0.3">
      <c r="B1" s="50" t="s">
        <v>0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</row>
    <row r="2" spans="1:20" ht="72" customHeight="1" x14ac:dyDescent="0.3">
      <c r="B2" s="51" t="s">
        <v>1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</row>
    <row r="3" spans="1:20" s="5" customFormat="1" ht="129.75" customHeight="1" x14ac:dyDescent="0.25">
      <c r="A3" s="52" t="s">
        <v>2</v>
      </c>
      <c r="B3" s="52" t="s">
        <v>3</v>
      </c>
      <c r="C3" s="52" t="s">
        <v>4</v>
      </c>
      <c r="D3" s="53" t="s">
        <v>5</v>
      </c>
      <c r="E3" s="54" t="s">
        <v>6</v>
      </c>
      <c r="F3" s="56" t="s">
        <v>7</v>
      </c>
      <c r="G3" s="58" t="s">
        <v>8</v>
      </c>
      <c r="H3" s="59" t="s">
        <v>9</v>
      </c>
      <c r="I3" s="61" t="s">
        <v>19</v>
      </c>
      <c r="J3" s="62"/>
      <c r="K3" s="62"/>
      <c r="L3" s="63"/>
      <c r="M3" s="64" t="s">
        <v>20</v>
      </c>
      <c r="N3" s="65"/>
      <c r="O3" s="65"/>
      <c r="P3" s="66"/>
      <c r="Q3" s="64" t="s">
        <v>21</v>
      </c>
      <c r="R3" s="65"/>
      <c r="S3" s="65"/>
      <c r="T3" s="66"/>
    </row>
    <row r="4" spans="1:20" s="5" customFormat="1" ht="55.5" customHeight="1" x14ac:dyDescent="0.25">
      <c r="A4" s="52"/>
      <c r="B4" s="52"/>
      <c r="C4" s="52"/>
      <c r="D4" s="53"/>
      <c r="E4" s="55"/>
      <c r="F4" s="57"/>
      <c r="G4" s="58"/>
      <c r="H4" s="60"/>
      <c r="I4" s="7" t="s">
        <v>6</v>
      </c>
      <c r="J4" s="7" t="s">
        <v>7</v>
      </c>
      <c r="K4" s="8" t="s">
        <v>8</v>
      </c>
      <c r="L4" s="6" t="s">
        <v>9</v>
      </c>
      <c r="M4" s="9" t="s">
        <v>6</v>
      </c>
      <c r="N4" s="9" t="s">
        <v>7</v>
      </c>
      <c r="O4" s="9" t="s">
        <v>8</v>
      </c>
      <c r="P4" s="9" t="s">
        <v>9</v>
      </c>
      <c r="Q4" s="10" t="s">
        <v>6</v>
      </c>
      <c r="R4" s="10" t="s">
        <v>7</v>
      </c>
      <c r="S4" s="10" t="s">
        <v>8</v>
      </c>
      <c r="T4" s="10" t="s">
        <v>9</v>
      </c>
    </row>
    <row r="5" spans="1:20" s="11" customFormat="1" ht="241.5" customHeight="1" x14ac:dyDescent="0.25">
      <c r="A5" s="12">
        <v>1</v>
      </c>
      <c r="B5" s="13" t="s">
        <v>10</v>
      </c>
      <c r="C5" s="12" t="s">
        <v>11</v>
      </c>
      <c r="D5" s="14">
        <v>1</v>
      </c>
      <c r="E5" s="15">
        <f>I5</f>
        <v>1762295.08</v>
      </c>
      <c r="F5" s="15">
        <v>13244.75</v>
      </c>
      <c r="G5" s="15">
        <f>I5</f>
        <v>1762295.08</v>
      </c>
      <c r="H5" s="16">
        <f t="shared" ref="H5:H7" si="0">J5</f>
        <v>2150000</v>
      </c>
      <c r="I5" s="17">
        <v>1762295.08</v>
      </c>
      <c r="J5" s="18">
        <v>2150000</v>
      </c>
      <c r="K5" s="17">
        <v>1762295.08</v>
      </c>
      <c r="L5" s="19">
        <v>2150000</v>
      </c>
      <c r="M5" s="17">
        <v>2622950.8199999998</v>
      </c>
      <c r="N5" s="20">
        <v>3200000</v>
      </c>
      <c r="O5" s="17">
        <v>2622950.8199999998</v>
      </c>
      <c r="P5" s="20">
        <v>3200000</v>
      </c>
      <c r="Q5" s="21">
        <v>2131147.54</v>
      </c>
      <c r="R5" s="22">
        <v>2600000</v>
      </c>
      <c r="S5" s="21">
        <v>2131147.54</v>
      </c>
      <c r="T5" s="22">
        <v>2600000</v>
      </c>
    </row>
    <row r="6" spans="1:20" s="5" customFormat="1" ht="35.25" customHeight="1" x14ac:dyDescent="0.25">
      <c r="A6" s="44" t="s">
        <v>12</v>
      </c>
      <c r="B6" s="45"/>
      <c r="C6" s="45"/>
      <c r="D6" s="45"/>
      <c r="E6" s="23">
        <f>E5</f>
        <v>1762295.08</v>
      </c>
      <c r="F6" s="24">
        <f t="shared" ref="F6:F7" si="1">H6</f>
        <v>2150000</v>
      </c>
      <c r="G6" s="23">
        <f>G5</f>
        <v>1762295.08</v>
      </c>
      <c r="H6" s="23">
        <f t="shared" si="0"/>
        <v>2150000</v>
      </c>
      <c r="I6" s="25"/>
      <c r="J6" s="26">
        <f>L5</f>
        <v>2150000</v>
      </c>
      <c r="K6" s="25"/>
      <c r="L6" s="24">
        <f>L5</f>
        <v>2150000</v>
      </c>
      <c r="M6" s="27"/>
      <c r="N6" s="27">
        <f>N5</f>
        <v>3200000</v>
      </c>
      <c r="O6" s="27"/>
      <c r="P6" s="28">
        <f>P5</f>
        <v>3200000</v>
      </c>
      <c r="Q6" s="29"/>
      <c r="R6" s="25">
        <f>R5</f>
        <v>2600000</v>
      </c>
      <c r="S6" s="27"/>
      <c r="T6" s="27">
        <f>T5</f>
        <v>2600000</v>
      </c>
    </row>
    <row r="7" spans="1:20" s="30" customFormat="1" ht="36" customHeight="1" x14ac:dyDescent="0.25">
      <c r="A7" s="44" t="s">
        <v>13</v>
      </c>
      <c r="B7" s="46"/>
      <c r="C7" s="46"/>
      <c r="D7" s="46"/>
      <c r="E7" s="26"/>
      <c r="F7" s="26">
        <f t="shared" si="1"/>
        <v>387704.91999999993</v>
      </c>
      <c r="G7" s="26"/>
      <c r="H7" s="26">
        <f t="shared" si="0"/>
        <v>387704.91999999993</v>
      </c>
      <c r="I7" s="25"/>
      <c r="J7" s="26">
        <f>J6-I5</f>
        <v>387704.91999999993</v>
      </c>
      <c r="K7" s="31"/>
      <c r="L7" s="26">
        <f>L5-K5</f>
        <v>387704.91999999993</v>
      </c>
      <c r="M7" s="27"/>
      <c r="N7" s="27">
        <f>N5-M5</f>
        <v>577049.18000000017</v>
      </c>
      <c r="O7" s="27"/>
      <c r="P7" s="28">
        <f>P5-O5</f>
        <v>577049.18000000017</v>
      </c>
      <c r="Q7" s="29"/>
      <c r="R7" s="25">
        <f>R6-Q5</f>
        <v>468852.45999999996</v>
      </c>
      <c r="S7" s="27"/>
      <c r="T7" s="27">
        <f>T5-S5</f>
        <v>468852.45999999996</v>
      </c>
    </row>
    <row r="8" spans="1:20" s="30" customFormat="1" ht="15.75" x14ac:dyDescent="0.25">
      <c r="A8" s="32" t="s">
        <v>14</v>
      </c>
      <c r="B8" s="33"/>
      <c r="C8" s="34"/>
      <c r="F8" s="35"/>
      <c r="G8" s="35"/>
      <c r="H8" s="35"/>
      <c r="I8" s="35"/>
      <c r="J8" s="35"/>
    </row>
    <row r="9" spans="1:20" s="30" customFormat="1" ht="15.75" x14ac:dyDescent="0.25">
      <c r="A9" s="32"/>
      <c r="B9" s="36"/>
      <c r="C9" s="34"/>
      <c r="F9" s="35"/>
      <c r="G9" s="35"/>
      <c r="H9" s="35"/>
      <c r="I9" s="35"/>
      <c r="J9" s="35"/>
    </row>
    <row r="10" spans="1:20" s="30" customFormat="1" ht="15.75" x14ac:dyDescent="0.25">
      <c r="A10" s="33" t="s">
        <v>15</v>
      </c>
      <c r="B10" s="36"/>
      <c r="C10" s="34"/>
      <c r="E10" s="37"/>
      <c r="F10" s="38"/>
      <c r="G10" s="38"/>
      <c r="H10" s="35" t="s">
        <v>16</v>
      </c>
      <c r="I10" s="38"/>
      <c r="J10" s="38"/>
    </row>
    <row r="11" spans="1:20" s="30" customFormat="1" ht="15.75" x14ac:dyDescent="0.25">
      <c r="A11" s="39"/>
      <c r="B11" s="40"/>
      <c r="C11" s="34"/>
      <c r="E11" s="47" t="s">
        <v>17</v>
      </c>
      <c r="F11" s="47"/>
      <c r="G11" s="47"/>
      <c r="H11" s="35"/>
      <c r="I11" s="48" t="s">
        <v>18</v>
      </c>
      <c r="J11" s="48"/>
    </row>
    <row r="12" spans="1:20" s="30" customFormat="1" ht="15.75" x14ac:dyDescent="0.25">
      <c r="A12" s="39"/>
      <c r="B12" s="41"/>
      <c r="C12" s="34"/>
      <c r="F12" s="35"/>
      <c r="G12" s="35"/>
      <c r="H12" s="35"/>
      <c r="I12" s="35"/>
      <c r="J12" s="35"/>
    </row>
    <row r="13" spans="1:20" s="30" customFormat="1" ht="15.75" x14ac:dyDescent="0.25">
      <c r="A13" s="49"/>
      <c r="B13" s="49"/>
      <c r="C13" s="34"/>
      <c r="F13" s="35"/>
      <c r="G13" s="35"/>
      <c r="H13" s="35"/>
      <c r="I13" s="35"/>
      <c r="J13" s="35"/>
    </row>
    <row r="14" spans="1:20" s="30" customFormat="1" ht="15.75" x14ac:dyDescent="0.25">
      <c r="C14" s="34"/>
      <c r="E14" s="42"/>
      <c r="F14" s="42"/>
      <c r="G14" s="42"/>
      <c r="H14" s="35"/>
      <c r="I14" s="43"/>
      <c r="J14" s="43"/>
    </row>
    <row r="15" spans="1:20" s="30" customFormat="1" ht="15.75" x14ac:dyDescent="0.25">
      <c r="C15" s="34"/>
      <c r="F15" s="35"/>
      <c r="G15" s="35"/>
      <c r="H15" s="35"/>
      <c r="I15" s="35"/>
      <c r="J15" s="35"/>
    </row>
    <row r="16" spans="1:20" s="30" customFormat="1" ht="15.75" x14ac:dyDescent="0.25">
      <c r="C16" s="34"/>
      <c r="F16" s="35"/>
      <c r="G16" s="35"/>
      <c r="H16" s="35"/>
      <c r="I16" s="35"/>
      <c r="J16" s="35"/>
    </row>
    <row r="17" spans="3:10" s="30" customFormat="1" ht="15.75" x14ac:dyDescent="0.25">
      <c r="C17" s="34"/>
      <c r="F17" s="35"/>
      <c r="G17" s="35"/>
      <c r="H17" s="35"/>
      <c r="I17" s="35"/>
      <c r="J17" s="35"/>
    </row>
    <row r="18" spans="3:10" s="30" customFormat="1" ht="15.75" x14ac:dyDescent="0.25">
      <c r="C18" s="34"/>
      <c r="F18" s="35"/>
      <c r="G18" s="35"/>
      <c r="H18" s="35"/>
      <c r="I18" s="35"/>
      <c r="J18" s="35"/>
    </row>
    <row r="19" spans="3:10" s="30" customFormat="1" ht="15.75" x14ac:dyDescent="0.25">
      <c r="C19" s="34"/>
      <c r="F19" s="35"/>
      <c r="G19" s="35"/>
      <c r="H19" s="35"/>
      <c r="I19" s="35"/>
      <c r="J19" s="35"/>
    </row>
    <row r="20" spans="3:10" s="30" customFormat="1" ht="15.75" x14ac:dyDescent="0.25">
      <c r="C20" s="34"/>
      <c r="F20" s="35"/>
      <c r="G20" s="35"/>
      <c r="H20" s="35"/>
      <c r="I20" s="35"/>
      <c r="J20" s="35"/>
    </row>
  </sheetData>
  <mergeCells count="20">
    <mergeCell ref="B1:T1"/>
    <mergeCell ref="B2:T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P3"/>
    <mergeCell ref="Q3:T3"/>
    <mergeCell ref="E14:G14"/>
    <mergeCell ref="I14:J14"/>
    <mergeCell ref="A6:D6"/>
    <mergeCell ref="A7:D7"/>
    <mergeCell ref="E11:G11"/>
    <mergeCell ref="I11:J11"/>
    <mergeCell ref="A13:B13"/>
  </mergeCells>
  <pageMargins left="0.25196850393700787" right="5.5118110236220479E-2" top="0.75196850393700776" bottom="0.75196850393700776" header="0.3" footer="0.3"/>
  <pageSetup paperSize="9" scale="10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ОПЗ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yushkovskaya_ml</dc:creator>
  <cp:lastModifiedBy>Надежда Кузнецова</cp:lastModifiedBy>
  <cp:revision>9</cp:revision>
  <dcterms:created xsi:type="dcterms:W3CDTF">2011-07-06T08:42:00Z</dcterms:created>
  <dcterms:modified xsi:type="dcterms:W3CDTF">2026-02-17T06:05:19Z</dcterms:modified>
  <cp:version>1048576</cp:version>
</cp:coreProperties>
</file>